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15" i="1" l="1"/>
  <c r="I5" i="1"/>
  <c r="I6" i="1"/>
  <c r="I7" i="1"/>
  <c r="I8" i="1"/>
  <c r="I9" i="1"/>
  <c r="I10" i="1"/>
  <c r="I11" i="1"/>
  <c r="I12" i="1"/>
  <c r="I13" i="1"/>
  <c r="G6" i="1"/>
  <c r="G7" i="1"/>
  <c r="G8" i="1"/>
  <c r="G9" i="1"/>
  <c r="G10" i="1"/>
  <c r="G11" i="1"/>
  <c r="G12" i="1"/>
  <c r="G13" i="1"/>
  <c r="G5" i="1"/>
  <c r="G4" i="1"/>
  <c r="I4" i="1" s="1"/>
  <c r="H5" i="1"/>
  <c r="H6" i="1"/>
  <c r="H7" i="1"/>
  <c r="H8" i="1"/>
  <c r="H9" i="1"/>
  <c r="H10" i="1"/>
  <c r="H11" i="1"/>
  <c r="H12" i="1"/>
  <c r="H13" i="1"/>
  <c r="H4" i="1"/>
  <c r="C5" i="1"/>
  <c r="C6" i="1"/>
  <c r="C7" i="1"/>
  <c r="C8" i="1"/>
  <c r="C9" i="1"/>
  <c r="C10" i="1"/>
  <c r="C11" i="1"/>
  <c r="C12" i="1"/>
  <c r="C13" i="1"/>
  <c r="F5" i="1"/>
  <c r="F6" i="1"/>
  <c r="F7" i="1"/>
  <c r="F8" i="1"/>
  <c r="F9" i="1"/>
  <c r="F10" i="1"/>
  <c r="F11" i="1"/>
  <c r="F12" i="1"/>
  <c r="F13" i="1"/>
  <c r="F4" i="1"/>
  <c r="C4" i="1"/>
</calcChain>
</file>

<file path=xl/sharedStrings.xml><?xml version="1.0" encoding="utf-8"?>
<sst xmlns="http://schemas.openxmlformats.org/spreadsheetml/2006/main" count="50" uniqueCount="35">
  <si>
    <t>BẢN TÍNH CÔNG TÁC PHÍ QUÝ 1_2017</t>
  </si>
  <si>
    <t>STT</t>
  </si>
  <si>
    <t>MÃ CÔNG TÁC</t>
  </si>
  <si>
    <t>TÊN VÙNG</t>
  </si>
  <si>
    <t>NGÀY ĐI</t>
  </si>
  <si>
    <t>NGÀY VỀ</t>
  </si>
  <si>
    <t>SỐ NGÀY CÔNG TÁC</t>
  </si>
  <si>
    <t xml:space="preserve"> HỆ SỐ NHÂN VIÊN</t>
  </si>
  <si>
    <t>ĐƠN GIÁ NGÀY</t>
  </si>
  <si>
    <t>CÔNG TÁC PHÍ</t>
  </si>
  <si>
    <t>NV30SPA</t>
  </si>
  <si>
    <t>NV32HUE</t>
  </si>
  <si>
    <t>NV21SPA</t>
  </si>
  <si>
    <t>NV42HUE</t>
  </si>
  <si>
    <t>NV41SPA</t>
  </si>
  <si>
    <t>NV21SAG</t>
  </si>
  <si>
    <t>NV32SPA</t>
  </si>
  <si>
    <t>NV30HUE</t>
  </si>
  <si>
    <t>NV41SAG</t>
  </si>
  <si>
    <t>Mã vùng</t>
  </si>
  <si>
    <t>Tên vùng</t>
  </si>
  <si>
    <t>Đơn giá vùng</t>
  </si>
  <si>
    <t>SPA</t>
  </si>
  <si>
    <t>SAPA</t>
  </si>
  <si>
    <t>HUE</t>
  </si>
  <si>
    <t>HUẾ</t>
  </si>
  <si>
    <t>SAG</t>
  </si>
  <si>
    <t>SÀI GÒN</t>
  </si>
  <si>
    <t>Bảng HỆ SỐ CÔNG TÁC</t>
  </si>
  <si>
    <t>ký tự thứ 3 của MÃ CÔNG TÁC</t>
  </si>
  <si>
    <t>HỆ SỐ CÔNG TÁC</t>
  </si>
  <si>
    <t>Sapa</t>
  </si>
  <si>
    <t>Huế</t>
  </si>
  <si>
    <t>Sài Gòn</t>
  </si>
  <si>
    <t>tổng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</si>
</sst>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3" fontId="0" fillId="0" borderId="1" xfId="0" applyNumberFormat="1" applyBorder="1"/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/>
    <xf numFmtId="0" fontId="0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0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I15" sqref="I15"/>
    </sheetView>
  </sheetViews>
  <sheetFormatPr defaultRowHeight="14.25" x14ac:dyDescent="0.2"/>
  <cols>
    <col min="2" max="2" width="27.75" customWidth="1"/>
    <col min="3" max="3" width="13.75" customWidth="1"/>
    <col min="4" max="4" width="10" customWidth="1"/>
    <col min="5" max="5" width="13.375" customWidth="1"/>
    <col min="6" max="6" width="19.375" customWidth="1"/>
    <col min="7" max="7" width="17.125" customWidth="1"/>
    <col min="8" max="8" width="14.75" customWidth="1"/>
    <col min="9" max="9" width="17.375" customWidth="1"/>
  </cols>
  <sheetData>
    <row r="1" spans="1:9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2">
      <c r="A3" s="4"/>
      <c r="B3" s="4"/>
      <c r="C3" s="4"/>
      <c r="D3" s="4"/>
      <c r="E3" s="5"/>
      <c r="F3" s="4"/>
      <c r="G3" s="4"/>
      <c r="H3" s="4"/>
      <c r="I3" s="4"/>
    </row>
    <row r="4" spans="1:9" x14ac:dyDescent="0.2">
      <c r="A4" s="15">
        <v>1</v>
      </c>
      <c r="B4" s="15" t="s">
        <v>10</v>
      </c>
      <c r="C4" s="15" t="str">
        <f>VLOOKUP(RIGHT(B4,3),$A$16:$E$20,2,0)</f>
        <v>SAPA</v>
      </c>
      <c r="D4" s="16">
        <v>42537</v>
      </c>
      <c r="E4" s="6">
        <v>42539</v>
      </c>
      <c r="F4" s="14">
        <f>E4-D4+1</f>
        <v>3</v>
      </c>
      <c r="G4" s="15" t="str">
        <f>IF(MID(B3,4,1)="0","1;1",IF(MID(B3,4,1)="1","1","0,95"))</f>
        <v>0,95</v>
      </c>
      <c r="H4" s="15">
        <f>VLOOKUP(RIGHT(B4,3),$A$16:$E$20,IF(MID(B4,3,1)="2",3,IF(MID(B4,3,1)="3","4","5")),0)</f>
        <v>780000</v>
      </c>
      <c r="I4" s="13">
        <f>F4*G4*H4</f>
        <v>2222999.9999999995</v>
      </c>
    </row>
    <row r="5" spans="1:9" x14ac:dyDescent="0.2">
      <c r="A5" s="15">
        <v>2</v>
      </c>
      <c r="B5" s="15" t="s">
        <v>11</v>
      </c>
      <c r="C5" s="15" t="str">
        <f t="shared" ref="C5:C13" si="0">VLOOKUP(RIGHT(B5,3),$A$16:$E$20,2,0)</f>
        <v>HUẾ</v>
      </c>
      <c r="D5" s="16">
        <v>42530</v>
      </c>
      <c r="E5" s="6">
        <v>42551</v>
      </c>
      <c r="F5" s="14">
        <f t="shared" ref="F5:F13" si="1">E5-D5+1</f>
        <v>22</v>
      </c>
      <c r="G5" s="15" t="str">
        <f>IF(MID(B4,4,1)="0","1,1",IF(MID(B4,4,1)="1","1","0,95"))</f>
        <v>1,1</v>
      </c>
      <c r="H5" s="15">
        <f t="shared" ref="H5:H13" si="2">VLOOKUP(RIGHT(B5,3),$A$16:$E$20,IF(MID(B5,3,1)="2",3,IF(MID(B5,3,1)="3","4","5")),0)</f>
        <v>580000</v>
      </c>
      <c r="I5" s="13">
        <f t="shared" ref="I5:I13" si="3">F5*G5*H5</f>
        <v>14036000.000000002</v>
      </c>
    </row>
    <row r="6" spans="1:9" x14ac:dyDescent="0.2">
      <c r="A6" s="15">
        <v>3</v>
      </c>
      <c r="B6" s="15" t="s">
        <v>12</v>
      </c>
      <c r="C6" s="15" t="str">
        <f t="shared" si="0"/>
        <v>SAPA</v>
      </c>
      <c r="D6" s="16">
        <v>42514</v>
      </c>
      <c r="E6" s="6">
        <v>42548</v>
      </c>
      <c r="F6" s="14">
        <f t="shared" si="1"/>
        <v>35</v>
      </c>
      <c r="G6" s="15" t="str">
        <f t="shared" ref="G6:G13" si="4">IF(MID(B5,4,1)="0","1,1",IF(MID(B5,4,1)="1","1","0,95"))</f>
        <v>0,95</v>
      </c>
      <c r="H6" s="15">
        <f t="shared" si="2"/>
        <v>750000</v>
      </c>
      <c r="I6" s="13">
        <f t="shared" si="3"/>
        <v>24937500</v>
      </c>
    </row>
    <row r="7" spans="1:9" x14ac:dyDescent="0.2">
      <c r="A7" s="15">
        <v>4</v>
      </c>
      <c r="B7" s="15" t="s">
        <v>13</v>
      </c>
      <c r="C7" s="15" t="str">
        <f t="shared" si="0"/>
        <v>HUẾ</v>
      </c>
      <c r="D7" s="16">
        <v>42520</v>
      </c>
      <c r="E7" s="6">
        <v>42523</v>
      </c>
      <c r="F7" s="14">
        <f t="shared" si="1"/>
        <v>4</v>
      </c>
      <c r="G7" s="15" t="str">
        <f t="shared" si="4"/>
        <v>1</v>
      </c>
      <c r="H7" s="15">
        <f t="shared" si="2"/>
        <v>600000</v>
      </c>
      <c r="I7" s="13">
        <f t="shared" si="3"/>
        <v>2400000</v>
      </c>
    </row>
    <row r="8" spans="1:9" x14ac:dyDescent="0.2">
      <c r="A8" s="15">
        <v>5</v>
      </c>
      <c r="B8" s="15" t="s">
        <v>14</v>
      </c>
      <c r="C8" s="15" t="str">
        <f t="shared" si="0"/>
        <v>SAPA</v>
      </c>
      <c r="D8" s="16">
        <v>42521</v>
      </c>
      <c r="E8" s="6">
        <v>42530</v>
      </c>
      <c r="F8" s="14">
        <f t="shared" si="1"/>
        <v>10</v>
      </c>
      <c r="G8" s="15" t="str">
        <f t="shared" si="4"/>
        <v>0,95</v>
      </c>
      <c r="H8" s="15">
        <f t="shared" si="2"/>
        <v>790000</v>
      </c>
      <c r="I8" s="13">
        <f t="shared" si="3"/>
        <v>7505000</v>
      </c>
    </row>
    <row r="9" spans="1:9" x14ac:dyDescent="0.2">
      <c r="A9" s="15">
        <v>6</v>
      </c>
      <c r="B9" s="15" t="s">
        <v>15</v>
      </c>
      <c r="C9" s="15" t="str">
        <f t="shared" si="0"/>
        <v>SÀI GÒN</v>
      </c>
      <c r="D9" s="16">
        <v>42539</v>
      </c>
      <c r="E9" s="6">
        <v>42560</v>
      </c>
      <c r="F9" s="14">
        <f t="shared" si="1"/>
        <v>22</v>
      </c>
      <c r="G9" s="15" t="str">
        <f t="shared" si="4"/>
        <v>1</v>
      </c>
      <c r="H9" s="15">
        <f t="shared" si="2"/>
        <v>500000</v>
      </c>
      <c r="I9" s="13">
        <f t="shared" si="3"/>
        <v>11000000</v>
      </c>
    </row>
    <row r="10" spans="1:9" x14ac:dyDescent="0.2">
      <c r="A10" s="15">
        <v>7</v>
      </c>
      <c r="B10" s="15" t="s">
        <v>16</v>
      </c>
      <c r="C10" s="15" t="str">
        <f t="shared" si="0"/>
        <v>SAPA</v>
      </c>
      <c r="D10" s="16">
        <v>42487</v>
      </c>
      <c r="E10" s="6">
        <v>42495</v>
      </c>
      <c r="F10" s="14">
        <f t="shared" si="1"/>
        <v>9</v>
      </c>
      <c r="G10" s="15" t="str">
        <f t="shared" si="4"/>
        <v>1</v>
      </c>
      <c r="H10" s="15">
        <f t="shared" si="2"/>
        <v>780000</v>
      </c>
      <c r="I10" s="13">
        <f t="shared" si="3"/>
        <v>7020000</v>
      </c>
    </row>
    <row r="11" spans="1:9" x14ac:dyDescent="0.2">
      <c r="A11" s="15">
        <v>8</v>
      </c>
      <c r="B11" s="15" t="s">
        <v>17</v>
      </c>
      <c r="C11" s="15" t="str">
        <f t="shared" si="0"/>
        <v>HUẾ</v>
      </c>
      <c r="D11" s="16">
        <v>42482</v>
      </c>
      <c r="E11" s="6">
        <v>42510</v>
      </c>
      <c r="F11" s="14">
        <f t="shared" si="1"/>
        <v>29</v>
      </c>
      <c r="G11" s="15" t="str">
        <f t="shared" si="4"/>
        <v>0,95</v>
      </c>
      <c r="H11" s="15">
        <f t="shared" si="2"/>
        <v>580000</v>
      </c>
      <c r="I11" s="13">
        <f t="shared" si="3"/>
        <v>15978999.999999998</v>
      </c>
    </row>
    <row r="12" spans="1:9" x14ac:dyDescent="0.2">
      <c r="A12" s="15">
        <v>9</v>
      </c>
      <c r="B12" s="15" t="s">
        <v>18</v>
      </c>
      <c r="C12" s="15" t="str">
        <f t="shared" si="0"/>
        <v>SÀI GÒN</v>
      </c>
      <c r="D12" s="16">
        <v>42461</v>
      </c>
      <c r="E12" s="6">
        <v>42490</v>
      </c>
      <c r="F12" s="14">
        <f t="shared" si="1"/>
        <v>30</v>
      </c>
      <c r="G12" s="15" t="str">
        <f t="shared" si="4"/>
        <v>1,1</v>
      </c>
      <c r="H12" s="15">
        <f t="shared" si="2"/>
        <v>560000</v>
      </c>
      <c r="I12" s="13">
        <f t="shared" si="3"/>
        <v>18480000</v>
      </c>
    </row>
    <row r="13" spans="1:9" x14ac:dyDescent="0.2">
      <c r="A13" s="15">
        <v>10</v>
      </c>
      <c r="B13" s="15" t="s">
        <v>14</v>
      </c>
      <c r="C13" s="15" t="str">
        <f t="shared" si="0"/>
        <v>SAPA</v>
      </c>
      <c r="D13" s="16">
        <v>42523</v>
      </c>
      <c r="E13" s="6">
        <v>42533</v>
      </c>
      <c r="F13" s="14">
        <f t="shared" si="1"/>
        <v>11</v>
      </c>
      <c r="G13" s="15" t="str">
        <f t="shared" si="4"/>
        <v>1</v>
      </c>
      <c r="H13" s="15">
        <f t="shared" si="2"/>
        <v>790000</v>
      </c>
      <c r="I13" s="13">
        <f t="shared" si="3"/>
        <v>8690000</v>
      </c>
    </row>
    <row r="15" spans="1:9" x14ac:dyDescent="0.2">
      <c r="H15" t="s">
        <v>34</v>
      </c>
      <c r="I15" s="17">
        <f>SUM(I4:I13)</f>
        <v>112270500</v>
      </c>
    </row>
    <row r="16" spans="1:9" x14ac:dyDescent="0.2">
      <c r="A16" s="8" t="s">
        <v>19</v>
      </c>
      <c r="B16" s="8" t="s">
        <v>20</v>
      </c>
      <c r="C16" s="9" t="s">
        <v>21</v>
      </c>
      <c r="D16" s="9"/>
      <c r="E16" s="9"/>
    </row>
    <row r="17" spans="1:5" x14ac:dyDescent="0.2">
      <c r="A17" s="8"/>
      <c r="B17" s="8"/>
      <c r="C17" s="10">
        <v>2</v>
      </c>
      <c r="D17" s="10">
        <v>3</v>
      </c>
      <c r="E17" s="11">
        <v>4</v>
      </c>
    </row>
    <row r="18" spans="1:5" x14ac:dyDescent="0.2">
      <c r="A18" s="2" t="s">
        <v>22</v>
      </c>
      <c r="B18" s="2" t="s">
        <v>23</v>
      </c>
      <c r="C18" s="7">
        <v>750000</v>
      </c>
      <c r="D18" s="7">
        <v>780000</v>
      </c>
      <c r="E18" s="7">
        <v>790000</v>
      </c>
    </row>
    <row r="19" spans="1:5" x14ac:dyDescent="0.2">
      <c r="A19" s="2" t="s">
        <v>24</v>
      </c>
      <c r="B19" s="2" t="s">
        <v>25</v>
      </c>
      <c r="C19" s="7">
        <v>550000</v>
      </c>
      <c r="D19" s="7">
        <v>580000</v>
      </c>
      <c r="E19" s="7">
        <v>600000</v>
      </c>
    </row>
    <row r="20" spans="1:5" x14ac:dyDescent="0.2">
      <c r="A20" s="2" t="s">
        <v>26</v>
      </c>
      <c r="B20" s="2" t="s">
        <v>27</v>
      </c>
      <c r="C20" s="7">
        <v>500000</v>
      </c>
      <c r="D20" s="7">
        <v>540000</v>
      </c>
      <c r="E20" s="7">
        <v>560000</v>
      </c>
    </row>
    <row r="23" spans="1:5" x14ac:dyDescent="0.2">
      <c r="B23" s="12" t="s">
        <v>28</v>
      </c>
      <c r="C23" s="12"/>
      <c r="D23" s="12"/>
      <c r="E23" s="12"/>
    </row>
    <row r="24" spans="1:5" x14ac:dyDescent="0.2">
      <c r="B24" s="2" t="s">
        <v>29</v>
      </c>
      <c r="C24" s="2">
        <v>1</v>
      </c>
      <c r="D24" s="2">
        <v>3</v>
      </c>
      <c r="E24" s="2">
        <v>4</v>
      </c>
    </row>
    <row r="25" spans="1:5" x14ac:dyDescent="0.2">
      <c r="B25" s="2" t="s">
        <v>30</v>
      </c>
      <c r="C25" s="2">
        <v>1.1000000000000001</v>
      </c>
      <c r="D25" s="2">
        <v>1.25</v>
      </c>
      <c r="E25" s="2">
        <v>1.4</v>
      </c>
    </row>
  </sheetData>
  <mergeCells count="14">
    <mergeCell ref="A16:A17"/>
    <mergeCell ref="B16:B17"/>
    <mergeCell ref="C16:E16"/>
    <mergeCell ref="B23:E23"/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H17" sqref="H17"/>
    </sheetView>
  </sheetViews>
  <sheetFormatPr defaultRowHeight="14.25" x14ac:dyDescent="0.2"/>
  <cols>
    <col min="8" max="8" width="21.875" customWidth="1"/>
  </cols>
  <sheetData>
    <row r="1" spans="1:11" x14ac:dyDescent="0.2">
      <c r="A1" s="8" t="s">
        <v>19</v>
      </c>
      <c r="B1" s="8" t="s">
        <v>20</v>
      </c>
      <c r="C1" s="9" t="s">
        <v>21</v>
      </c>
      <c r="D1" s="9"/>
      <c r="E1" s="9"/>
    </row>
    <row r="2" spans="1:11" x14ac:dyDescent="0.2">
      <c r="A2" s="8"/>
      <c r="B2" s="8"/>
      <c r="C2" s="10">
        <v>2</v>
      </c>
      <c r="D2" s="10">
        <v>3</v>
      </c>
      <c r="E2" s="11">
        <v>4</v>
      </c>
      <c r="H2" s="12" t="s">
        <v>28</v>
      </c>
      <c r="I2" s="12"/>
      <c r="J2" s="12"/>
      <c r="K2" s="12"/>
    </row>
    <row r="3" spans="1:11" x14ac:dyDescent="0.2">
      <c r="A3" s="2" t="s">
        <v>22</v>
      </c>
      <c r="B3" s="2" t="s">
        <v>23</v>
      </c>
      <c r="C3" s="7">
        <v>750000</v>
      </c>
      <c r="D3" s="7">
        <v>780000</v>
      </c>
      <c r="E3" s="7">
        <v>790000</v>
      </c>
      <c r="H3" s="2" t="s">
        <v>29</v>
      </c>
      <c r="I3" s="2">
        <v>1</v>
      </c>
      <c r="J3" s="2">
        <v>3</v>
      </c>
      <c r="K3" s="2">
        <v>4</v>
      </c>
    </row>
    <row r="4" spans="1:11" x14ac:dyDescent="0.2">
      <c r="A4" s="2" t="s">
        <v>24</v>
      </c>
      <c r="B4" s="2" t="s">
        <v>25</v>
      </c>
      <c r="C4" s="7">
        <v>550000</v>
      </c>
      <c r="D4" s="7">
        <v>580000</v>
      </c>
      <c r="E4" s="7">
        <v>600000</v>
      </c>
      <c r="H4" s="2" t="s">
        <v>30</v>
      </c>
      <c r="I4" s="2">
        <v>1.1000000000000001</v>
      </c>
      <c r="J4" s="2">
        <v>1.25</v>
      </c>
      <c r="K4" s="2">
        <v>1.4</v>
      </c>
    </row>
    <row r="5" spans="1:11" x14ac:dyDescent="0.2">
      <c r="A5" s="2" t="s">
        <v>26</v>
      </c>
      <c r="B5" s="2" t="s">
        <v>27</v>
      </c>
      <c r="C5" s="7">
        <v>500000</v>
      </c>
      <c r="D5" s="7">
        <v>540000</v>
      </c>
      <c r="E5" s="7">
        <v>560000</v>
      </c>
    </row>
  </sheetData>
  <mergeCells count="4">
    <mergeCell ref="A1:A2"/>
    <mergeCell ref="B1:B2"/>
    <mergeCell ref="C1:E1"/>
    <mergeCell ref="H2:K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8" sqref="D8"/>
    </sheetView>
  </sheetViews>
  <sheetFormatPr defaultRowHeight="14.25" x14ac:dyDescent="0.2"/>
  <cols>
    <col min="1" max="1" width="18.125" customWidth="1"/>
    <col min="2" max="2" width="11" customWidth="1"/>
  </cols>
  <sheetData>
    <row r="1" spans="1:4" x14ac:dyDescent="0.2">
      <c r="A1" s="2" t="s">
        <v>3</v>
      </c>
      <c r="B1" s="2" t="s">
        <v>31</v>
      </c>
      <c r="C1" s="2" t="s">
        <v>32</v>
      </c>
      <c r="D1" s="2" t="s">
        <v>33</v>
      </c>
    </row>
    <row r="2" spans="1:4" x14ac:dyDescent="0.2">
      <c r="A2" s="2" t="s">
        <v>9</v>
      </c>
      <c r="B2" s="2">
        <v>62746550</v>
      </c>
      <c r="C2" s="2">
        <v>26196250</v>
      </c>
      <c r="D2" s="2">
        <v>7645000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KVO</dc:creator>
  <cp:lastModifiedBy>KVO</cp:lastModifiedBy>
  <dcterms:created xsi:type="dcterms:W3CDTF">2017-04-13T08:22:37Z</dcterms:created>
  <dcterms:modified xsi:type="dcterms:W3CDTF">2017-04-13T09:27:32Z</dcterms:modified>
</cp:coreProperties>
</file>